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420" windowWidth="19440" windowHeight="11115"/>
  </bookViews>
  <sheets>
    <sheet name="Перечень объектов" sheetId="4" r:id="rId1"/>
  </sheets>
  <definedNames>
    <definedName name="_xlnm._FilterDatabase" localSheetId="0" hidden="1">'Перечень объектов'!$A$5:$AX$15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5" i="4" l="1"/>
  <c r="P15" i="4"/>
  <c r="O15" i="4"/>
  <c r="AB15" i="4" l="1"/>
  <c r="AC15" i="4"/>
  <c r="AX15" i="4" l="1"/>
  <c r="AQ15" i="4"/>
  <c r="AM15" i="4"/>
  <c r="AP15" i="4"/>
  <c r="AI15" i="4"/>
  <c r="AJ15" i="4"/>
  <c r="AK15" i="4"/>
  <c r="AL15" i="4"/>
  <c r="AN15" i="4"/>
  <c r="AO15" i="4"/>
  <c r="AV15" i="4"/>
  <c r="AU15" i="4"/>
  <c r="AT15" i="4"/>
  <c r="AS15" i="4"/>
  <c r="AR15" i="4"/>
  <c r="AH15" i="4"/>
  <c r="AG15" i="4"/>
  <c r="AE15" i="4"/>
  <c r="Y15" i="4"/>
  <c r="X15" i="4"/>
  <c r="U15" i="4"/>
  <c r="T15" i="4"/>
  <c r="S15" i="4"/>
  <c r="R15" i="4"/>
  <c r="N15" i="4"/>
  <c r="L15" i="4"/>
  <c r="K15" i="4"/>
  <c r="J15" i="4"/>
  <c r="I15" i="4"/>
  <c r="H15" i="4"/>
  <c r="G15" i="4"/>
  <c r="M15" i="4" l="1"/>
</calcChain>
</file>

<file path=xl/sharedStrings.xml><?xml version="1.0" encoding="utf-8"?>
<sst xmlns="http://schemas.openxmlformats.org/spreadsheetml/2006/main" count="115" uniqueCount="68">
  <si>
    <t>Наименование РЭС</t>
  </si>
  <si>
    <t>Диспетчерское наименование ТП 6-10/0,4 кВ</t>
  </si>
  <si>
    <t>Наименование филиала</t>
  </si>
  <si>
    <t>ВАРИАНТ №3б *</t>
  </si>
  <si>
    <t>ВАРИАНТ №4а *</t>
  </si>
  <si>
    <t>ВАРИАНТ №4б *</t>
  </si>
  <si>
    <t>ВАРИАНТ №5а *</t>
  </si>
  <si>
    <t>ВАРИАНТ №5б *</t>
  </si>
  <si>
    <t>ВАРИАНТ №6а *</t>
  </si>
  <si>
    <t>ВАРИАНТ №6б *</t>
  </si>
  <si>
    <t>Наименование фидера</t>
  </si>
  <si>
    <t xml:space="preserve">Приложение № 3 Перечень объектов </t>
  </si>
  <si>
    <t>Наименование населенного пункта</t>
  </si>
  <si>
    <t>Средства измерения у  физических и юридических  потребителей на ГБП на ВЛ (КЛ) 6-10/0,4 кВ</t>
  </si>
  <si>
    <t>Кол-во  ТТ, шт</t>
  </si>
  <si>
    <t>Наименование подстанции (сетевого района</t>
  </si>
  <si>
    <t>Организация измерения и автоматизациии на ГПБ и ТП 6-10/0,4 кВ</t>
  </si>
  <si>
    <t>Организация измерения и автоматизация существующих средств измерений на ПС 110(35) кВ</t>
  </si>
  <si>
    <t>Средства измерения на стороне 0,4 кВ потребительских ТП 6/10 кВ (коммерческий учет физических и юридических лиц) в случае установки не на ГБП</t>
  </si>
  <si>
    <t>Средства измерения на ГБП ВЛ (КЛ) 6/10кВ</t>
  </si>
  <si>
    <t>Организация учёта на ТП 6-10/0,4 кВ МРСК</t>
  </si>
  <si>
    <t xml:space="preserve">Наличие существующих приборов </t>
  </si>
  <si>
    <t>Кол-во шкафов УСПД на ТП 6-10/0,4кВ с функцией диспетчеризации (физических, юридических, МРСК)</t>
  </si>
  <si>
    <t xml:space="preserve">1 ф ПУ, шт  </t>
  </si>
  <si>
    <t>3-ф ПУ, шт</t>
  </si>
  <si>
    <t>3 ф ПУ с ТТ, шт</t>
  </si>
  <si>
    <t>3 ф ПУ с ТТ и ТН, шт</t>
  </si>
  <si>
    <t>Количество приборов учёта  с возможностью удаленного сбора данных для последующей автоматизации</t>
  </si>
  <si>
    <t>необходимо установить УСПД (контроллеры, шлюзы, модемы), шт.</t>
  </si>
  <si>
    <t>Существующие УСПД</t>
  </si>
  <si>
    <t>1-ф ПУ, шт</t>
  </si>
  <si>
    <t>Кол-во ТТ, шт</t>
  </si>
  <si>
    <t xml:space="preserve"> ПКУ крепление на опоре, шт</t>
  </si>
  <si>
    <t>ПКУ крепление на провод, шт</t>
  </si>
  <si>
    <t xml:space="preserve">3-ф ПУ, шт </t>
  </si>
  <si>
    <t>Кол-во силовых трансф.</t>
  </si>
  <si>
    <t>Кол-во отходящих линий, шт</t>
  </si>
  <si>
    <t>Количество существующих приборов учёта с возможностью удаленного сбора данных на отходящих линиях 0,4 кВ подлежащих автоматизации</t>
  </si>
  <si>
    <t>Тип установленных ПУ</t>
  </si>
  <si>
    <t>Тип</t>
  </si>
  <si>
    <t>Кол-во, шт</t>
  </si>
  <si>
    <t>ВАРИАНТ №1а</t>
  </si>
  <si>
    <t>ВАРИАНТ №2а</t>
  </si>
  <si>
    <t>ВАРИАНТ №2б</t>
  </si>
  <si>
    <t>ВАРИАНТ №3а</t>
  </si>
  <si>
    <t>ВАРИАНТ №1</t>
  </si>
  <si>
    <t>ВАРИАНТ №1б</t>
  </si>
  <si>
    <t>Требуется установка модемов (PLC/RF) для опроса ПУ физических и юридических  потребителей на ГБП на ВЛ (КЛ) 0,2-0,4 кВ, шт.</t>
  </si>
  <si>
    <t>Костромаэнерго</t>
  </si>
  <si>
    <t>Буйский РЭС</t>
  </si>
  <si>
    <t>ПС Буй</t>
  </si>
  <si>
    <t>Ф. 10-05</t>
  </si>
  <si>
    <t>КТП-10кВ №248</t>
  </si>
  <si>
    <t>КТП-10кВ №246</t>
  </si>
  <si>
    <t>Ф. 10-03</t>
  </si>
  <si>
    <t>КТП-10кВ №297</t>
  </si>
  <si>
    <t>КТПП-10кВ №301</t>
  </si>
  <si>
    <t>Нерехтский РЭС</t>
  </si>
  <si>
    <t>ПС Нерехта-1</t>
  </si>
  <si>
    <t>Ф. 664</t>
  </si>
  <si>
    <t>ТП-39 ул.Чехова</t>
  </si>
  <si>
    <t>Ф. 667</t>
  </si>
  <si>
    <t>ТП-20 ул.Сусанина</t>
  </si>
  <si>
    <t>ТП-42 ул.Чернышевского</t>
  </si>
  <si>
    <t>ТП-89 ул.Добролюбова</t>
  </si>
  <si>
    <t>ТП-104 ул.Чернышевского</t>
  </si>
  <si>
    <t>г. Буй</t>
  </si>
  <si>
    <t>г. Нерехта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</si>
</sst>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3">
    <xf numFmtId="0" fontId="0" fillId="0" borderId="0" xfId="0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0" fillId="0" borderId="0" xfId="0" applyFont="1"/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7" fillId="0" borderId="1" xfId="0" applyFont="1" applyFill="1" applyBorder="1" applyAlignment="1">
      <alignment horizontal="center" wrapText="1"/>
    </xf>
    <xf numFmtId="0" fontId="0" fillId="2" borderId="1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4 3 3" xfId="1"/>
    <cellStyle name="Обычный 8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5"/>
  <sheetViews>
    <sheetView tabSelected="1" zoomScale="70" zoomScaleNormal="70" workbookViewId="0">
      <selection activeCell="J12" sqref="J12"/>
    </sheetView>
  </sheetViews>
  <sheetFormatPr defaultRowHeight="15" x14ac:dyDescent="0.25"/>
  <cols>
    <col min="1" max="1" width="15.140625" customWidth="1"/>
    <col min="2" max="2" width="16.28515625" customWidth="1"/>
    <col min="3" max="3" width="13.140625" customWidth="1"/>
    <col min="4" max="4" width="10" style="1" customWidth="1"/>
    <col min="5" max="5" width="25.7109375" style="1" customWidth="1"/>
    <col min="6" max="6" width="12.42578125" style="1" customWidth="1"/>
    <col min="7" max="7" width="8.85546875" style="1" customWidth="1"/>
    <col min="8" max="8" width="10" style="1" customWidth="1"/>
    <col min="9" max="9" width="12.28515625" style="1" customWidth="1"/>
    <col min="10" max="11" width="9.5703125" style="1" customWidth="1"/>
    <col min="12" max="12" width="10.5703125" style="1" customWidth="1"/>
    <col min="13" max="13" width="10.28515625" style="1" customWidth="1"/>
    <col min="14" max="14" width="12.28515625" style="1" customWidth="1"/>
    <col min="15" max="16" width="10" style="1" customWidth="1"/>
    <col min="17" max="17" width="12.140625" style="1" customWidth="1"/>
    <col min="18" max="19" width="11.42578125" style="1" customWidth="1"/>
    <col min="20" max="20" width="9.28515625" style="1" customWidth="1"/>
    <col min="21" max="22" width="10.85546875" style="1" customWidth="1"/>
    <col min="23" max="23" width="13.5703125" style="1" customWidth="1"/>
    <col min="24" max="24" width="9.42578125" style="1" customWidth="1"/>
    <col min="25" max="25" width="22.85546875" style="1" customWidth="1"/>
    <col min="26" max="28" width="16.28515625" style="1" customWidth="1"/>
    <col min="29" max="29" width="18.28515625" style="1" customWidth="1"/>
    <col min="30" max="30" width="3.85546875" style="1" bestFit="1" customWidth="1"/>
    <col min="31" max="31" width="3.7109375" style="1" bestFit="1" customWidth="1"/>
    <col min="32" max="32" width="3.7109375" style="1" customWidth="1"/>
    <col min="33" max="42" width="3.7109375" style="1" bestFit="1" customWidth="1"/>
    <col min="43" max="44" width="9.85546875" style="1" customWidth="1"/>
    <col min="45" max="45" width="9.42578125" style="1" customWidth="1"/>
    <col min="46" max="46" width="9.7109375" style="1" customWidth="1"/>
    <col min="47" max="48" width="16.5703125" style="1" customWidth="1"/>
    <col min="49" max="49" width="12.7109375" style="1" customWidth="1"/>
    <col min="50" max="50" width="13.140625" style="1" customWidth="1"/>
    <col min="51" max="65" width="9.140625" style="1"/>
  </cols>
  <sheetData>
    <row r="1" spans="1:65" ht="22.5" customHeight="1" x14ac:dyDescent="0.25">
      <c r="X1" s="28" t="s">
        <v>11</v>
      </c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</row>
    <row r="2" spans="1:65" ht="43.5" customHeight="1" x14ac:dyDescent="0.25">
      <c r="A2" s="29" t="s">
        <v>2</v>
      </c>
      <c r="B2" s="29" t="s">
        <v>0</v>
      </c>
      <c r="C2" s="29" t="s">
        <v>15</v>
      </c>
      <c r="D2" s="29" t="s">
        <v>10</v>
      </c>
      <c r="E2" s="29" t="s">
        <v>1</v>
      </c>
      <c r="F2" s="29" t="s">
        <v>12</v>
      </c>
      <c r="G2" s="24" t="s">
        <v>16</v>
      </c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 t="s">
        <v>17</v>
      </c>
      <c r="AR2" s="24"/>
      <c r="AS2" s="24"/>
      <c r="AT2" s="24"/>
      <c r="AU2" s="24"/>
      <c r="AV2" s="24"/>
      <c r="AW2" s="24"/>
      <c r="AX2" s="24"/>
    </row>
    <row r="3" spans="1:65" ht="84" customHeight="1" x14ac:dyDescent="0.25">
      <c r="A3" s="29"/>
      <c r="B3" s="29"/>
      <c r="C3" s="29"/>
      <c r="D3" s="29"/>
      <c r="E3" s="29"/>
      <c r="F3" s="29"/>
      <c r="G3" s="24" t="s">
        <v>13</v>
      </c>
      <c r="H3" s="24"/>
      <c r="I3" s="24"/>
      <c r="J3" s="24"/>
      <c r="K3" s="23" t="s">
        <v>18</v>
      </c>
      <c r="L3" s="23"/>
      <c r="M3" s="23"/>
      <c r="N3" s="23"/>
      <c r="O3" s="24" t="s">
        <v>19</v>
      </c>
      <c r="P3" s="24"/>
      <c r="Q3" s="24"/>
      <c r="R3" s="24"/>
      <c r="S3" s="24" t="s">
        <v>20</v>
      </c>
      <c r="T3" s="24"/>
      <c r="U3" s="24"/>
      <c r="V3" s="24"/>
      <c r="W3" s="24"/>
      <c r="X3" s="24"/>
      <c r="Y3" s="24" t="s">
        <v>21</v>
      </c>
      <c r="Z3" s="24"/>
      <c r="AA3" s="24" t="s">
        <v>29</v>
      </c>
      <c r="AB3" s="24"/>
      <c r="AC3" s="24"/>
      <c r="AD3" s="30" t="s">
        <v>22</v>
      </c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2"/>
      <c r="AQ3" s="24" t="s">
        <v>23</v>
      </c>
      <c r="AR3" s="24" t="s">
        <v>24</v>
      </c>
      <c r="AS3" s="24" t="s">
        <v>25</v>
      </c>
      <c r="AT3" s="24" t="s">
        <v>26</v>
      </c>
      <c r="AU3" s="24" t="s">
        <v>27</v>
      </c>
      <c r="AV3" s="24" t="s">
        <v>28</v>
      </c>
      <c r="AW3" s="24" t="s">
        <v>29</v>
      </c>
      <c r="AX3" s="24"/>
    </row>
    <row r="4" spans="1:65" ht="149.25" customHeight="1" x14ac:dyDescent="0.25">
      <c r="A4" s="29"/>
      <c r="B4" s="29"/>
      <c r="C4" s="29"/>
      <c r="D4" s="29"/>
      <c r="E4" s="29"/>
      <c r="F4" s="29"/>
      <c r="G4" s="6" t="s">
        <v>30</v>
      </c>
      <c r="H4" s="7" t="s">
        <v>24</v>
      </c>
      <c r="I4" s="7" t="s">
        <v>25</v>
      </c>
      <c r="J4" s="7" t="s">
        <v>14</v>
      </c>
      <c r="K4" s="7" t="s">
        <v>23</v>
      </c>
      <c r="L4" s="8" t="s">
        <v>24</v>
      </c>
      <c r="M4" s="8" t="s">
        <v>25</v>
      </c>
      <c r="N4" s="8" t="s">
        <v>14</v>
      </c>
      <c r="O4" s="7" t="s">
        <v>26</v>
      </c>
      <c r="P4" s="7" t="s">
        <v>31</v>
      </c>
      <c r="Q4" s="7" t="s">
        <v>32</v>
      </c>
      <c r="R4" s="7" t="s">
        <v>33</v>
      </c>
      <c r="S4" s="7" t="s">
        <v>23</v>
      </c>
      <c r="T4" s="7" t="s">
        <v>34</v>
      </c>
      <c r="U4" s="7" t="s">
        <v>25</v>
      </c>
      <c r="V4" s="7" t="s">
        <v>35</v>
      </c>
      <c r="W4" s="7" t="s">
        <v>36</v>
      </c>
      <c r="X4" s="7" t="s">
        <v>14</v>
      </c>
      <c r="Y4" s="7" t="s">
        <v>37</v>
      </c>
      <c r="Z4" s="7" t="s">
        <v>38</v>
      </c>
      <c r="AA4" s="21" t="s">
        <v>39</v>
      </c>
      <c r="AB4" s="21" t="s">
        <v>40</v>
      </c>
      <c r="AC4" s="21" t="s">
        <v>47</v>
      </c>
      <c r="AD4" s="5" t="s">
        <v>45</v>
      </c>
      <c r="AE4" s="5" t="s">
        <v>41</v>
      </c>
      <c r="AF4" s="5" t="s">
        <v>46</v>
      </c>
      <c r="AG4" s="5" t="s">
        <v>42</v>
      </c>
      <c r="AH4" s="5" t="s">
        <v>43</v>
      </c>
      <c r="AI4" s="5" t="s">
        <v>44</v>
      </c>
      <c r="AJ4" s="5" t="s">
        <v>3</v>
      </c>
      <c r="AK4" s="5" t="s">
        <v>4</v>
      </c>
      <c r="AL4" s="5" t="s">
        <v>5</v>
      </c>
      <c r="AM4" s="5" t="s">
        <v>6</v>
      </c>
      <c r="AN4" s="5" t="s">
        <v>7</v>
      </c>
      <c r="AO4" s="5" t="s">
        <v>8</v>
      </c>
      <c r="AP4" s="5" t="s">
        <v>9</v>
      </c>
      <c r="AQ4" s="24"/>
      <c r="AR4" s="24"/>
      <c r="AS4" s="24"/>
      <c r="AT4" s="24"/>
      <c r="AU4" s="24"/>
      <c r="AV4" s="24"/>
      <c r="AW4" s="7" t="s">
        <v>39</v>
      </c>
      <c r="AX4" s="7" t="s">
        <v>40</v>
      </c>
    </row>
    <row r="5" spans="1:65" s="11" customFormat="1" ht="21" customHeight="1" x14ac:dyDescent="0.25">
      <c r="A5" s="9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9">
        <v>8</v>
      </c>
      <c r="I5" s="9">
        <v>9</v>
      </c>
      <c r="J5" s="9">
        <v>10</v>
      </c>
      <c r="K5" s="9">
        <v>11</v>
      </c>
      <c r="L5" s="9">
        <v>12</v>
      </c>
      <c r="M5" s="9">
        <v>13</v>
      </c>
      <c r="N5" s="9">
        <v>14</v>
      </c>
      <c r="O5" s="9">
        <v>15</v>
      </c>
      <c r="P5" s="9">
        <v>16</v>
      </c>
      <c r="Q5" s="9">
        <v>17</v>
      </c>
      <c r="R5" s="9">
        <v>18</v>
      </c>
      <c r="S5" s="9">
        <v>19</v>
      </c>
      <c r="T5" s="9">
        <v>20</v>
      </c>
      <c r="U5" s="9">
        <v>21</v>
      </c>
      <c r="V5" s="9">
        <v>22</v>
      </c>
      <c r="W5" s="9">
        <v>23</v>
      </c>
      <c r="X5" s="9">
        <v>24</v>
      </c>
      <c r="Y5" s="9">
        <v>25</v>
      </c>
      <c r="Z5" s="9">
        <v>26</v>
      </c>
      <c r="AA5" s="9">
        <v>27</v>
      </c>
      <c r="AB5" s="9">
        <v>28</v>
      </c>
      <c r="AC5" s="9">
        <v>29</v>
      </c>
      <c r="AD5" s="9">
        <v>30</v>
      </c>
      <c r="AE5" s="9">
        <v>31</v>
      </c>
      <c r="AF5" s="9">
        <v>32</v>
      </c>
      <c r="AG5" s="9">
        <v>33</v>
      </c>
      <c r="AH5" s="9">
        <v>34</v>
      </c>
      <c r="AI5" s="9">
        <v>35</v>
      </c>
      <c r="AJ5" s="9">
        <v>36</v>
      </c>
      <c r="AK5" s="9">
        <v>37</v>
      </c>
      <c r="AL5" s="9">
        <v>38</v>
      </c>
      <c r="AM5" s="9">
        <v>39</v>
      </c>
      <c r="AN5" s="9">
        <v>40</v>
      </c>
      <c r="AO5" s="9">
        <v>41</v>
      </c>
      <c r="AP5" s="9">
        <v>42</v>
      </c>
      <c r="AQ5" s="9">
        <v>43</v>
      </c>
      <c r="AR5" s="9">
        <v>44</v>
      </c>
      <c r="AS5" s="9">
        <v>45</v>
      </c>
      <c r="AT5" s="9">
        <v>46</v>
      </c>
      <c r="AU5" s="9">
        <v>47</v>
      </c>
      <c r="AV5" s="9">
        <v>48</v>
      </c>
      <c r="AW5" s="9">
        <v>49</v>
      </c>
      <c r="AX5" s="9">
        <v>50</v>
      </c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</row>
    <row r="6" spans="1:65" s="15" customFormat="1" ht="30" x14ac:dyDescent="0.25">
      <c r="A6" s="4" t="s">
        <v>48</v>
      </c>
      <c r="B6" s="4" t="s">
        <v>49</v>
      </c>
      <c r="C6" s="12" t="s">
        <v>50</v>
      </c>
      <c r="D6" s="12" t="s">
        <v>51</v>
      </c>
      <c r="E6" s="12" t="s">
        <v>52</v>
      </c>
      <c r="F6" s="12" t="s">
        <v>66</v>
      </c>
      <c r="G6" s="12">
        <v>191</v>
      </c>
      <c r="H6" s="12">
        <v>37</v>
      </c>
      <c r="I6" s="12"/>
      <c r="J6" s="12"/>
      <c r="K6" s="12"/>
      <c r="L6" s="12"/>
      <c r="M6" s="12"/>
      <c r="N6" s="12"/>
      <c r="O6" s="13"/>
      <c r="P6" s="13"/>
      <c r="Q6" s="13"/>
      <c r="R6" s="12"/>
      <c r="S6" s="12"/>
      <c r="T6" s="12"/>
      <c r="U6" s="12"/>
      <c r="V6" s="12"/>
      <c r="W6" s="12"/>
      <c r="X6" s="13"/>
      <c r="Y6" s="12"/>
      <c r="Z6" s="13"/>
      <c r="AA6" s="12"/>
      <c r="AB6" s="12"/>
      <c r="AC6" s="12">
        <v>1</v>
      </c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2"/>
      <c r="AT6" s="12"/>
      <c r="AU6" s="12"/>
      <c r="AV6" s="12"/>
      <c r="AW6" s="12"/>
      <c r="AX6" s="12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</row>
    <row r="7" spans="1:65" s="15" customFormat="1" ht="30" x14ac:dyDescent="0.25">
      <c r="A7" s="4" t="s">
        <v>48</v>
      </c>
      <c r="B7" s="4" t="s">
        <v>49</v>
      </c>
      <c r="C7" s="12" t="s">
        <v>50</v>
      </c>
      <c r="D7" s="12" t="s">
        <v>51</v>
      </c>
      <c r="E7" s="12" t="s">
        <v>53</v>
      </c>
      <c r="F7" s="12" t="s">
        <v>66</v>
      </c>
      <c r="G7" s="12">
        <v>203</v>
      </c>
      <c r="H7" s="12">
        <v>10</v>
      </c>
      <c r="I7" s="12"/>
      <c r="J7" s="12"/>
      <c r="K7" s="12"/>
      <c r="L7" s="12"/>
      <c r="M7" s="12"/>
      <c r="N7" s="12"/>
      <c r="O7" s="13"/>
      <c r="P7" s="13"/>
      <c r="Q7" s="13"/>
      <c r="R7" s="12"/>
      <c r="S7" s="12"/>
      <c r="T7" s="12"/>
      <c r="U7" s="12"/>
      <c r="V7" s="12"/>
      <c r="W7" s="12"/>
      <c r="X7" s="13"/>
      <c r="Y7" s="12"/>
      <c r="Z7" s="13"/>
      <c r="AA7" s="12"/>
      <c r="AB7" s="12"/>
      <c r="AC7" s="12">
        <v>1</v>
      </c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2"/>
      <c r="AT7" s="12"/>
      <c r="AU7" s="12"/>
      <c r="AV7" s="12"/>
      <c r="AW7" s="12"/>
      <c r="AX7" s="12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</row>
    <row r="8" spans="1:65" s="16" customFormat="1" ht="30" x14ac:dyDescent="0.25">
      <c r="A8" s="4" t="s">
        <v>48</v>
      </c>
      <c r="B8" s="4" t="s">
        <v>49</v>
      </c>
      <c r="C8" s="12" t="s">
        <v>50</v>
      </c>
      <c r="D8" s="12" t="s">
        <v>54</v>
      </c>
      <c r="E8" s="12" t="s">
        <v>55</v>
      </c>
      <c r="F8" s="12" t="s">
        <v>66</v>
      </c>
      <c r="G8" s="12">
        <v>190</v>
      </c>
      <c r="H8" s="12">
        <v>22</v>
      </c>
      <c r="I8" s="12"/>
      <c r="J8" s="12"/>
      <c r="K8" s="12"/>
      <c r="L8" s="12"/>
      <c r="M8" s="13"/>
      <c r="N8" s="12"/>
      <c r="O8" s="13"/>
      <c r="P8" s="13"/>
      <c r="Q8" s="13"/>
      <c r="R8" s="12"/>
      <c r="S8" s="12"/>
      <c r="T8" s="12"/>
      <c r="U8" s="12"/>
      <c r="V8" s="12"/>
      <c r="W8" s="12"/>
      <c r="X8" s="13"/>
      <c r="Y8" s="12"/>
      <c r="Z8" s="13"/>
      <c r="AA8" s="12"/>
      <c r="AB8" s="12"/>
      <c r="AC8" s="12">
        <v>1</v>
      </c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2"/>
      <c r="AT8" s="12"/>
      <c r="AU8" s="12"/>
      <c r="AV8" s="12"/>
      <c r="AW8" s="12"/>
      <c r="AX8" s="1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</row>
    <row r="9" spans="1:65" s="16" customFormat="1" ht="30" x14ac:dyDescent="0.25">
      <c r="A9" s="4" t="s">
        <v>48</v>
      </c>
      <c r="B9" s="4" t="s">
        <v>49</v>
      </c>
      <c r="C9" s="12" t="s">
        <v>50</v>
      </c>
      <c r="D9" s="12" t="s">
        <v>51</v>
      </c>
      <c r="E9" s="12" t="s">
        <v>56</v>
      </c>
      <c r="F9" s="12" t="s">
        <v>66</v>
      </c>
      <c r="G9" s="12">
        <v>42</v>
      </c>
      <c r="H9" s="12">
        <v>7</v>
      </c>
      <c r="I9" s="12">
        <v>2</v>
      </c>
      <c r="J9" s="12"/>
      <c r="K9" s="12"/>
      <c r="L9" s="12"/>
      <c r="M9" s="13"/>
      <c r="N9" s="12"/>
      <c r="O9" s="13"/>
      <c r="P9" s="13"/>
      <c r="Q9" s="13"/>
      <c r="R9" s="12"/>
      <c r="S9" s="12"/>
      <c r="T9" s="12"/>
      <c r="U9" s="12"/>
      <c r="V9" s="12"/>
      <c r="W9" s="12"/>
      <c r="X9" s="13"/>
      <c r="Y9" s="12"/>
      <c r="Z9" s="13"/>
      <c r="AA9" s="12"/>
      <c r="AB9" s="12"/>
      <c r="AC9" s="12">
        <v>1</v>
      </c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2"/>
      <c r="AT9" s="12"/>
      <c r="AU9" s="12"/>
      <c r="AV9" s="12"/>
      <c r="AW9" s="12"/>
      <c r="AX9" s="1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</row>
    <row r="10" spans="1:65" s="16" customFormat="1" ht="15" customHeight="1" x14ac:dyDescent="0.25">
      <c r="A10" s="4" t="s">
        <v>48</v>
      </c>
      <c r="B10" s="4" t="s">
        <v>57</v>
      </c>
      <c r="C10" s="12" t="s">
        <v>58</v>
      </c>
      <c r="D10" s="12" t="s">
        <v>59</v>
      </c>
      <c r="E10" s="12" t="s">
        <v>60</v>
      </c>
      <c r="F10" s="12" t="s">
        <v>67</v>
      </c>
      <c r="G10" s="12">
        <v>192</v>
      </c>
      <c r="H10" s="12">
        <v>12</v>
      </c>
      <c r="I10" s="12"/>
      <c r="J10" s="12"/>
      <c r="K10" s="12"/>
      <c r="L10" s="12"/>
      <c r="M10" s="13"/>
      <c r="N10" s="12"/>
      <c r="O10" s="13"/>
      <c r="P10" s="13"/>
      <c r="Q10" s="13"/>
      <c r="R10" s="12"/>
      <c r="S10" s="12"/>
      <c r="T10" s="12"/>
      <c r="U10" s="12"/>
      <c r="V10" s="12"/>
      <c r="W10" s="12"/>
      <c r="X10" s="13"/>
      <c r="Y10" s="12"/>
      <c r="Z10" s="13"/>
      <c r="AA10" s="12"/>
      <c r="AB10" s="12"/>
      <c r="AC10" s="12"/>
      <c r="AD10" s="13"/>
      <c r="AE10" s="13"/>
      <c r="AF10" s="13"/>
      <c r="AG10" s="13"/>
      <c r="AH10" s="13">
        <v>1</v>
      </c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2"/>
      <c r="AT10" s="12"/>
      <c r="AU10" s="12"/>
      <c r="AV10" s="12"/>
      <c r="AW10" s="12"/>
      <c r="AX10" s="1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</row>
    <row r="11" spans="1:65" s="16" customFormat="1" ht="17.25" customHeight="1" x14ac:dyDescent="0.25">
      <c r="A11" s="4" t="s">
        <v>48</v>
      </c>
      <c r="B11" s="4" t="s">
        <v>57</v>
      </c>
      <c r="C11" s="12" t="s">
        <v>58</v>
      </c>
      <c r="D11" s="12" t="s">
        <v>61</v>
      </c>
      <c r="E11" s="12" t="s">
        <v>62</v>
      </c>
      <c r="F11" s="12" t="s">
        <v>67</v>
      </c>
      <c r="G11" s="12">
        <v>169</v>
      </c>
      <c r="H11" s="12">
        <v>17</v>
      </c>
      <c r="I11" s="12"/>
      <c r="J11" s="12"/>
      <c r="K11" s="12"/>
      <c r="L11" s="12"/>
      <c r="M11" s="13"/>
      <c r="N11" s="12"/>
      <c r="O11" s="13"/>
      <c r="P11" s="13"/>
      <c r="Q11" s="13"/>
      <c r="R11" s="12"/>
      <c r="S11" s="12"/>
      <c r="T11" s="12"/>
      <c r="U11" s="12"/>
      <c r="V11" s="12"/>
      <c r="W11" s="12"/>
      <c r="X11" s="13"/>
      <c r="Y11" s="12"/>
      <c r="Z11" s="13"/>
      <c r="AA11" s="12"/>
      <c r="AB11" s="12"/>
      <c r="AC11" s="12"/>
      <c r="AD11" s="13"/>
      <c r="AE11" s="13"/>
      <c r="AF11" s="13"/>
      <c r="AG11" s="13"/>
      <c r="AH11" s="13">
        <v>1</v>
      </c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2"/>
      <c r="AT11" s="12"/>
      <c r="AU11" s="12"/>
      <c r="AV11" s="12"/>
      <c r="AW11" s="12"/>
      <c r="AX11" s="1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</row>
    <row r="12" spans="1:65" s="18" customFormat="1" ht="15.75" customHeight="1" x14ac:dyDescent="0.25">
      <c r="A12" s="4" t="s">
        <v>48</v>
      </c>
      <c r="B12" s="4" t="s">
        <v>57</v>
      </c>
      <c r="C12" s="12" t="s">
        <v>58</v>
      </c>
      <c r="D12" s="12" t="s">
        <v>61</v>
      </c>
      <c r="E12" s="12" t="s">
        <v>63</v>
      </c>
      <c r="F12" s="12" t="s">
        <v>67</v>
      </c>
      <c r="G12" s="12">
        <v>69</v>
      </c>
      <c r="H12" s="12">
        <v>9</v>
      </c>
      <c r="I12" s="12"/>
      <c r="J12" s="12"/>
      <c r="K12" s="12"/>
      <c r="L12" s="12"/>
      <c r="M12" s="13"/>
      <c r="N12" s="12"/>
      <c r="O12" s="13"/>
      <c r="P12" s="13"/>
      <c r="Q12" s="13"/>
      <c r="R12" s="12"/>
      <c r="S12" s="12"/>
      <c r="T12" s="12"/>
      <c r="U12" s="12"/>
      <c r="V12" s="12"/>
      <c r="W12" s="12"/>
      <c r="X12" s="13"/>
      <c r="Y12" s="12"/>
      <c r="Z12" s="13"/>
      <c r="AA12" s="12"/>
      <c r="AB12" s="12"/>
      <c r="AC12" s="12">
        <v>1</v>
      </c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2"/>
      <c r="AT12" s="12"/>
      <c r="AU12" s="12"/>
      <c r="AV12" s="12"/>
      <c r="AW12" s="12"/>
      <c r="AX12" s="12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</row>
    <row r="13" spans="1:65" s="16" customFormat="1" ht="15.75" customHeight="1" x14ac:dyDescent="0.25">
      <c r="A13" s="4" t="s">
        <v>48</v>
      </c>
      <c r="B13" s="4" t="s">
        <v>57</v>
      </c>
      <c r="C13" s="12" t="s">
        <v>58</v>
      </c>
      <c r="D13" s="12" t="s">
        <v>61</v>
      </c>
      <c r="E13" s="12" t="s">
        <v>64</v>
      </c>
      <c r="F13" s="12" t="s">
        <v>67</v>
      </c>
      <c r="G13" s="12">
        <v>44</v>
      </c>
      <c r="H13" s="12">
        <v>13</v>
      </c>
      <c r="I13" s="12"/>
      <c r="J13" s="12"/>
      <c r="K13" s="12"/>
      <c r="L13" s="12"/>
      <c r="M13" s="13"/>
      <c r="N13" s="12"/>
      <c r="O13" s="13"/>
      <c r="P13" s="13"/>
      <c r="Q13" s="13"/>
      <c r="R13" s="12"/>
      <c r="S13" s="12"/>
      <c r="T13" s="12"/>
      <c r="U13" s="12"/>
      <c r="V13" s="12"/>
      <c r="W13" s="12"/>
      <c r="X13" s="13"/>
      <c r="Y13" s="12"/>
      <c r="Z13" s="13"/>
      <c r="AA13" s="12"/>
      <c r="AB13" s="12"/>
      <c r="AC13" s="12">
        <v>1</v>
      </c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2"/>
      <c r="AT13" s="12"/>
      <c r="AU13" s="12"/>
      <c r="AV13" s="12"/>
      <c r="AW13" s="12"/>
      <c r="AX13" s="1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</row>
    <row r="14" spans="1:65" s="16" customFormat="1" ht="15.75" customHeight="1" x14ac:dyDescent="0.25">
      <c r="A14" s="4" t="s">
        <v>48</v>
      </c>
      <c r="B14" s="4" t="s">
        <v>57</v>
      </c>
      <c r="C14" s="12" t="s">
        <v>58</v>
      </c>
      <c r="D14" s="12" t="s">
        <v>61</v>
      </c>
      <c r="E14" s="12" t="s">
        <v>65</v>
      </c>
      <c r="F14" s="12" t="s">
        <v>67</v>
      </c>
      <c r="G14" s="12">
        <v>147</v>
      </c>
      <c r="H14" s="12">
        <v>21</v>
      </c>
      <c r="I14" s="12">
        <v>1</v>
      </c>
      <c r="J14" s="12"/>
      <c r="K14" s="12"/>
      <c r="L14" s="12"/>
      <c r="M14" s="19"/>
      <c r="N14" s="12"/>
      <c r="O14" s="13"/>
      <c r="P14" s="13"/>
      <c r="Q14" s="13"/>
      <c r="R14" s="12"/>
      <c r="S14" s="12"/>
      <c r="T14" s="12"/>
      <c r="U14" s="12"/>
      <c r="V14" s="12"/>
      <c r="W14" s="12"/>
      <c r="X14" s="13"/>
      <c r="Y14" s="12"/>
      <c r="Z14" s="13"/>
      <c r="AA14" s="12"/>
      <c r="AB14" s="12"/>
      <c r="AC14" s="12">
        <v>1</v>
      </c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2"/>
      <c r="AT14" s="12"/>
      <c r="AU14" s="12"/>
      <c r="AV14" s="12"/>
      <c r="AW14" s="12"/>
      <c r="AX14" s="1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</row>
    <row r="15" spans="1:65" ht="15" customHeight="1" x14ac:dyDescent="0.25">
      <c r="A15" s="20"/>
      <c r="B15" s="25"/>
      <c r="C15" s="26"/>
      <c r="D15" s="27"/>
      <c r="E15" s="22"/>
      <c r="F15" s="6"/>
      <c r="G15" s="6">
        <f>SUM(G6:G14)</f>
        <v>1247</v>
      </c>
      <c r="H15" s="3">
        <f>SUM(H6:H14)</f>
        <v>148</v>
      </c>
      <c r="I15" s="3">
        <f>SUM(I6:I14)</f>
        <v>3</v>
      </c>
      <c r="J15" s="3">
        <f>SUM(J6:J14)</f>
        <v>0</v>
      </c>
      <c r="K15" s="3">
        <f>SUM(K6:K14)</f>
        <v>0</v>
      </c>
      <c r="L15" s="3">
        <f t="shared" ref="L15:AS15" si="0">SUM(L6:L14)</f>
        <v>0</v>
      </c>
      <c r="M15" s="3">
        <f>SUM(M6:M14)</f>
        <v>0</v>
      </c>
      <c r="N15" s="3">
        <f t="shared" si="0"/>
        <v>0</v>
      </c>
      <c r="O15" s="3">
        <f t="shared" si="0"/>
        <v>0</v>
      </c>
      <c r="P15" s="3">
        <f t="shared" si="0"/>
        <v>0</v>
      </c>
      <c r="Q15" s="3">
        <f t="shared" si="0"/>
        <v>0</v>
      </c>
      <c r="R15" s="3">
        <f t="shared" ref="R15" si="1">SUM(R6:R14)</f>
        <v>0</v>
      </c>
      <c r="S15" s="3">
        <f>SUM(S6:S14)</f>
        <v>0</v>
      </c>
      <c r="T15" s="3">
        <f t="shared" si="0"/>
        <v>0</v>
      </c>
      <c r="U15" s="3">
        <f>SUM(U6:U14)</f>
        <v>0</v>
      </c>
      <c r="V15" s="3"/>
      <c r="W15" s="3"/>
      <c r="X15" s="3">
        <f t="shared" si="0"/>
        <v>0</v>
      </c>
      <c r="Y15" s="3">
        <f>SUM(Y6:Y14)</f>
        <v>0</v>
      </c>
      <c r="Z15" s="3"/>
      <c r="AA15" s="3"/>
      <c r="AB15" s="3">
        <f>SUM(AB6:AB14)</f>
        <v>0</v>
      </c>
      <c r="AC15" s="3">
        <f>SUM(AC6:AC14)</f>
        <v>7</v>
      </c>
      <c r="AD15" s="3"/>
      <c r="AE15" s="3">
        <f t="shared" ref="AE15:AO15" si="2">SUM(AE6:AE14)</f>
        <v>0</v>
      </c>
      <c r="AF15" s="3"/>
      <c r="AG15" s="3">
        <f t="shared" si="2"/>
        <v>0</v>
      </c>
      <c r="AH15" s="3">
        <f t="shared" si="2"/>
        <v>2</v>
      </c>
      <c r="AI15" s="3">
        <f t="shared" si="2"/>
        <v>0</v>
      </c>
      <c r="AJ15" s="3">
        <f t="shared" si="2"/>
        <v>0</v>
      </c>
      <c r="AK15" s="3">
        <f t="shared" si="2"/>
        <v>0</v>
      </c>
      <c r="AL15" s="3">
        <f t="shared" si="2"/>
        <v>0</v>
      </c>
      <c r="AM15" s="3">
        <f>SUM(AM6:AM14)</f>
        <v>0</v>
      </c>
      <c r="AN15" s="3">
        <f t="shared" si="2"/>
        <v>0</v>
      </c>
      <c r="AO15" s="3">
        <f t="shared" si="2"/>
        <v>0</v>
      </c>
      <c r="AP15" s="3">
        <f>SUM(AP6:AP14)</f>
        <v>0</v>
      </c>
      <c r="AQ15" s="3">
        <f>SUM(AQ6:AQ14)</f>
        <v>0</v>
      </c>
      <c r="AR15" s="3">
        <f t="shared" ref="AR15" si="3">SUM(AQ15)</f>
        <v>0</v>
      </c>
      <c r="AS15" s="3">
        <f t="shared" si="0"/>
        <v>0</v>
      </c>
      <c r="AT15" s="3">
        <f>SUM(AT6:AT14)</f>
        <v>0</v>
      </c>
      <c r="AU15" s="3">
        <f>SUM(AU6:AU14)</f>
        <v>0</v>
      </c>
      <c r="AV15" s="3">
        <f>SUM(AV6:AV14)</f>
        <v>0</v>
      </c>
      <c r="AW15" s="3"/>
      <c r="AX15" s="3">
        <f>SUM(AX6:AX14)</f>
        <v>0</v>
      </c>
    </row>
  </sheetData>
  <mergeCells count="24">
    <mergeCell ref="S3:X3"/>
    <mergeCell ref="Y3:Z3"/>
    <mergeCell ref="AQ3:AQ4"/>
    <mergeCell ref="A2:A4"/>
    <mergeCell ref="B2:B4"/>
    <mergeCell ref="C2:C4"/>
    <mergeCell ref="D2:D4"/>
    <mergeCell ref="E2:E4"/>
    <mergeCell ref="K3:N3"/>
    <mergeCell ref="O3:R3"/>
    <mergeCell ref="B15:D15"/>
    <mergeCell ref="AR3:AR4"/>
    <mergeCell ref="X1:AX1"/>
    <mergeCell ref="F2:F4"/>
    <mergeCell ref="G2:AP2"/>
    <mergeCell ref="AQ2:AX2"/>
    <mergeCell ref="G3:J3"/>
    <mergeCell ref="AD3:AP3"/>
    <mergeCell ref="AU3:AU4"/>
    <mergeCell ref="AV3:AV4"/>
    <mergeCell ref="AW3:AX3"/>
    <mergeCell ref="AS3:AS4"/>
    <mergeCell ref="AT3:AT4"/>
    <mergeCell ref="AA3:AC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Перечень объектов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Дейтер Алексей Вячеславович</cp:lastModifiedBy>
  <cp:lastPrinted>2019-01-16T06:59:02Z</cp:lastPrinted>
  <dcterms:created xsi:type="dcterms:W3CDTF">2018-02-14T14:20:08Z</dcterms:created>
  <dcterms:modified xsi:type="dcterms:W3CDTF">2019-08-08T10:44:20Z</dcterms:modified>
</cp:coreProperties>
</file>